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 defaultThemeVersion="124226"/>
  <bookViews>
    <workbookView xWindow="0" yWindow="0" windowWidth="19440" windowHeight="12435" tabRatio="904" activeTab="1"/>
  </bookViews>
  <sheets>
    <sheet name="Ekamutneri hamematakan" sheetId="29" r:id="rId1"/>
    <sheet name="Dramakan hamematakan" sheetId="25" r:id="rId2"/>
  </sheets>
  <externalReferences>
    <externalReference r:id="rId3"/>
    <externalReference r:id="rId4"/>
    <externalReference r:id="rId5"/>
  </externalReferences>
  <definedNames>
    <definedName name="_COMPANYNAME">'[1]Page 1'!$B$12</definedName>
    <definedName name="_DATE2">'[1]Page 1'!$B$17</definedName>
    <definedName name="_xlnm.Print_Area" localSheetId="1">'Dramakan hamematakan'!$A$1:$E$44</definedName>
    <definedName name="_xlnm.Print_Area" localSheetId="0">'Ekamutneri hamematakan'!$A$1:$E$37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3" i="25"/>
  <c r="C13"/>
  <c r="D41"/>
  <c r="C41"/>
  <c r="A4" i="29"/>
  <c r="A2" i="25" l="1"/>
  <c r="A4" l="1"/>
  <c r="E36" i="29" l="1"/>
  <c r="E35"/>
  <c r="E34"/>
  <c r="E33"/>
  <c r="E32"/>
  <c r="E31"/>
  <c r="E30"/>
  <c r="E29"/>
  <c r="E28"/>
  <c r="E27"/>
  <c r="E26"/>
  <c r="E25"/>
  <c r="E24"/>
  <c r="E23"/>
  <c r="E22"/>
  <c r="D21"/>
  <c r="D12" s="1"/>
  <c r="C21"/>
  <c r="C12" s="1"/>
  <c r="E20"/>
  <c r="E19"/>
  <c r="E18"/>
  <c r="E17"/>
  <c r="E16"/>
  <c r="E15"/>
  <c r="E14"/>
  <c r="E13"/>
  <c r="E11"/>
  <c r="E10"/>
  <c r="E9"/>
  <c r="E8"/>
  <c r="C7"/>
  <c r="A2"/>
  <c r="D7" l="1"/>
  <c r="D37" s="1"/>
  <c r="C37"/>
  <c r="E12"/>
  <c r="E21"/>
  <c r="E7" l="1"/>
  <c r="E37"/>
  <c r="C23" i="25" l="1"/>
  <c r="E43" l="1"/>
  <c r="D42" l="1"/>
  <c r="C42"/>
  <c r="E40"/>
  <c r="E39"/>
  <c r="E38"/>
  <c r="E37"/>
  <c r="D36"/>
  <c r="C36"/>
  <c r="C14" s="1"/>
  <c r="E35"/>
  <c r="E34"/>
  <c r="E33"/>
  <c r="E32"/>
  <c r="E31"/>
  <c r="E30"/>
  <c r="E29"/>
  <c r="E28"/>
  <c r="E27"/>
  <c r="E26"/>
  <c r="E25"/>
  <c r="E24"/>
  <c r="D23"/>
  <c r="E22"/>
  <c r="E21"/>
  <c r="E20"/>
  <c r="E19"/>
  <c r="E18"/>
  <c r="E17"/>
  <c r="E16"/>
  <c r="E15"/>
  <c r="E12"/>
  <c r="E11"/>
  <c r="E10"/>
  <c r="E9"/>
  <c r="D8"/>
  <c r="C8"/>
  <c r="E7"/>
  <c r="D14" l="1"/>
  <c r="E23"/>
  <c r="E36"/>
  <c r="E42"/>
  <c r="E8"/>
  <c r="D44" l="1"/>
  <c r="E14"/>
  <c r="E41"/>
  <c r="C44"/>
  <c r="E44" l="1"/>
  <c r="E13"/>
</calcChain>
</file>

<file path=xl/sharedStrings.xml><?xml version="1.0" encoding="utf-8"?>
<sst xmlns="http://schemas.openxmlformats.org/spreadsheetml/2006/main" count="94" uniqueCount="62">
  <si>
    <t>հ/հ</t>
  </si>
  <si>
    <t>շահութահարկի գծով</t>
  </si>
  <si>
    <t>Հոդվածի անվանումը</t>
  </si>
  <si>
    <t>Տարբերություն ավելացում (+) նվազեցում (-)</t>
  </si>
  <si>
    <t>I</t>
  </si>
  <si>
    <t>Սուբսիդիայից</t>
  </si>
  <si>
    <t xml:space="preserve">Վճարովի ծառայություններից </t>
  </si>
  <si>
    <t>Բանկի տոկոսից</t>
  </si>
  <si>
    <t>II</t>
  </si>
  <si>
    <t>Աշխատավարձի գծով, որից՝</t>
  </si>
  <si>
    <t>վճարովի ծառայության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</si>
  <si>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</si>
  <si>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</si>
  <si>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</si>
  <si>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</si>
  <si>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</si>
  <si>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</si>
  <si>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</si>
  <si>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</si>
  <si>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</si>
  <si>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</si>
  <si>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Տնտեսական ապրանքների գծով</t>
  </si>
  <si>
    <t>Գրասենյակային ապրանքների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</si>
  <si>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</si>
  <si>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</si>
  <si>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</si>
  <si>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</si>
  <si>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Համակարգիչների տեխնիկական սպասարկման գծով</t>
  </si>
  <si>
    <t>Համակարգչային ծրագրի և կայքի սպասարկման գծով</t>
  </si>
  <si>
    <t>Գույքագրման և վերագնահատման գծով</t>
  </si>
  <si>
    <t>Պարտադիր վճարների գծով</t>
  </si>
  <si>
    <t>III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</si>
  <si>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</si>
  <si>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</si>
  <si>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</si>
  <si>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</si>
  <si>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</si>
  <si>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</si>
  <si>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</si>
  <si>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</si>
  <si>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</si>
  <si>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</si>
  <si>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</si>
  <si>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</si>
  <si>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</si>
  <si>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</si>
  <si>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IV</t>
  </si>
  <si>
    <t>Դրամական միջոցների ազատ մնացորդը հաշվետու ժամանակաշրջանի վերջին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</si>
  <si>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</si>
  <si>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</si>
  <si>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</si>
  <si>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կրակմարիչ</t>
  </si>
  <si>
    <t xml:space="preserve">                   Տ Ե Ղ Ե Կ Ա Ն Ք</t>
  </si>
  <si>
    <t xml:space="preserve"> Եկամուտների ու ծախսերի հաստատված նախահաշվի և  փաստացի կատարողականի
 համեմատական ցուցանիշների վերաբերյալ</t>
  </si>
  <si>
    <t>հազ.դրամ</t>
  </si>
  <si>
    <t>ԵԿԱՄՈՒՏՆԵՐ՝ այդ թվում,</t>
  </si>
  <si>
    <t>ԾԱԽՍԵՐ՝ այդ թվում,</t>
  </si>
  <si>
    <t>Այլ ծախսերի գծով</t>
  </si>
  <si>
    <t>ՀԱՎԵԼՈՒՐԴ (ՊԱԿԱՍՈՒՐԴ)</t>
  </si>
  <si>
    <t>Սպասարկման և կոմունալ համավճարներից/ջրի սուբսիդավ/</t>
  </si>
  <si>
    <t>Սպասարկման և կոմունալ համավճարների գծով/ջրի սուբսիդ/</t>
  </si>
  <si>
    <t>Սպասարկման և կոմունալ համավճարներից/ջրի սուբսիդի/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</si>
</sst>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Sylfae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5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0" applyNumberFormat="0" applyFon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5" fillId="0" borderId="0"/>
    <xf numFmtId="0" fontId="3" fillId="0" borderId="0"/>
    <xf numFmtId="0" fontId="3" fillId="0" borderId="0"/>
    <xf numFmtId="0" fontId="1" fillId="0" borderId="0"/>
    <xf numFmtId="0" fontId="36" fillId="0" borderId="0"/>
    <xf numFmtId="0" fontId="3" fillId="0" borderId="0"/>
  </cellStyleXfs>
  <cellXfs count="59">
    <xf numFmtId="0" fontId="0" fillId="0" borderId="0" xfId="0"/>
    <xf numFmtId="0" fontId="29" fillId="0" borderId="1" xfId="1" applyFont="1" applyBorder="1" applyAlignment="1" applyProtection="1">
      <alignment horizontal="left" vertical="center" wrapText="1"/>
    </xf>
    <xf numFmtId="0" fontId="2" fillId="0" borderId="1" xfId="1" applyFont="1" applyBorder="1" applyAlignment="1" applyProtection="1">
      <alignment horizontal="left" vertical="center"/>
    </xf>
    <xf numFmtId="165" fontId="2" fillId="0" borderId="1" xfId="44" applyNumberFormat="1" applyFont="1" applyBorder="1" applyAlignment="1" applyProtection="1">
      <alignment horizontal="left" vertical="center" wrapText="1"/>
    </xf>
    <xf numFmtId="0" fontId="2" fillId="0" borderId="1" xfId="1" applyFont="1" applyBorder="1" applyAlignment="1" applyProtection="1">
      <alignment vertical="center"/>
    </xf>
    <xf numFmtId="0" fontId="2" fillId="0" borderId="0" xfId="1" applyFont="1" applyAlignment="1" applyProtection="1">
      <alignment vertical="center"/>
    </xf>
    <xf numFmtId="0" fontId="0" fillId="0" borderId="0" xfId="0" applyProtection="1"/>
    <xf numFmtId="0" fontId="25" fillId="0" borderId="0" xfId="1" applyFont="1" applyAlignment="1" applyProtection="1">
      <alignment vertical="center"/>
    </xf>
    <xf numFmtId="0" fontId="2" fillId="0" borderId="0" xfId="1" applyFont="1" applyAlignment="1" applyProtection="1">
      <alignment vertical="center" wrapText="1"/>
    </xf>
    <xf numFmtId="164" fontId="33" fillId="0" borderId="0" xfId="0" applyNumberFormat="1" applyFont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horizontal="right" vertical="center"/>
    </xf>
    <xf numFmtId="0" fontId="25" fillId="0" borderId="2" xfId="44" applyFont="1" applyBorder="1" applyAlignment="1" applyProtection="1">
      <alignment vertical="center"/>
    </xf>
    <xf numFmtId="0" fontId="25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28" fillId="0" borderId="2" xfId="1" applyNumberFormat="1" applyFont="1" applyBorder="1" applyAlignment="1" applyProtection="1">
      <alignment horizontal="center" vertical="center" wrapText="1"/>
    </xf>
    <xf numFmtId="0" fontId="24" fillId="0" borderId="1" xfId="1" applyFont="1" applyBorder="1" applyAlignment="1" applyProtection="1">
      <alignment horizontal="center" vertical="center"/>
    </xf>
    <xf numFmtId="0" fontId="24" fillId="0" borderId="1" xfId="1" applyFont="1" applyBorder="1" applyAlignment="1" applyProtection="1">
      <alignment horizontal="center" vertical="center" wrapText="1"/>
    </xf>
    <xf numFmtId="164" fontId="24" fillId="0" borderId="1" xfId="1" applyNumberFormat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0" fontId="2" fillId="0" borderId="1" xfId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</xf>
    <xf numFmtId="164" fontId="2" fillId="0" borderId="1" xfId="1" applyNumberFormat="1" applyFont="1" applyBorder="1" applyAlignment="1" applyProtection="1">
      <alignment horizontal="center" vertical="center"/>
    </xf>
    <xf numFmtId="2" fontId="2" fillId="0" borderId="0" xfId="1" applyNumberFormat="1" applyFont="1" applyAlignment="1" applyProtection="1">
      <alignment horizontal="center" vertical="center"/>
    </xf>
    <xf numFmtId="0" fontId="2" fillId="0" borderId="0" xfId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 wrapText="1"/>
    </xf>
    <xf numFmtId="164" fontId="2" fillId="0" borderId="1" xfId="1" applyNumberFormat="1" applyFont="1" applyBorder="1" applyAlignment="1" applyProtection="1">
      <alignment horizontal="center" vertical="center" wrapText="1"/>
    </xf>
    <xf numFmtId="9" fontId="2" fillId="0" borderId="0" xfId="1" applyNumberFormat="1" applyFont="1" applyAlignment="1" applyProtection="1">
      <alignment horizontal="center" vertical="center"/>
    </xf>
    <xf numFmtId="164" fontId="24" fillId="0" borderId="1" xfId="1" applyNumberFormat="1" applyFont="1" applyBorder="1" applyAlignment="1" applyProtection="1">
      <alignment horizontal="center" vertical="center" wrapText="1"/>
    </xf>
    <xf numFmtId="164" fontId="2" fillId="0" borderId="0" xfId="1" applyNumberFormat="1" applyFont="1" applyAlignment="1" applyProtection="1">
      <alignment vertical="center"/>
    </xf>
    <xf numFmtId="0" fontId="27" fillId="0" borderId="1" xfId="1" applyFont="1" applyBorder="1" applyAlignment="1" applyProtection="1">
      <alignment horizontal="center" vertical="center"/>
    </xf>
    <xf numFmtId="0" fontId="27" fillId="0" borderId="1" xfId="1" applyFont="1" applyBorder="1" applyAlignment="1" applyProtection="1">
      <alignment vertical="center"/>
    </xf>
    <xf numFmtId="164" fontId="27" fillId="0" borderId="1" xfId="1" applyNumberFormat="1" applyFont="1" applyBorder="1" applyAlignment="1" applyProtection="1">
      <alignment horizontal="center" vertical="center" wrapText="1"/>
    </xf>
    <xf numFmtId="164" fontId="27" fillId="0" borderId="1" xfId="1" applyNumberFormat="1" applyFont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7" fillId="0" borderId="0" xfId="1" applyFont="1" applyAlignment="1" applyProtection="1">
      <alignment vertical="center"/>
    </xf>
    <xf numFmtId="164" fontId="2" fillId="0" borderId="0" xfId="1" applyNumberFormat="1" applyFont="1" applyAlignment="1" applyProtection="1">
      <alignment horizontal="center" vertical="center"/>
    </xf>
    <xf numFmtId="0" fontId="2" fillId="0" borderId="1" xfId="1" applyFont="1" applyBorder="1" applyAlignment="1" applyProtection="1">
      <alignment vertical="center" wrapText="1"/>
    </xf>
    <xf numFmtId="0" fontId="24" fillId="0" borderId="1" xfId="1" applyFont="1" applyBorder="1" applyAlignment="1" applyProtection="1">
      <alignment vertical="center"/>
    </xf>
    <xf numFmtId="2" fontId="24" fillId="0" borderId="1" xfId="1" applyNumberFormat="1" applyFont="1" applyBorder="1" applyAlignment="1" applyProtection="1">
      <alignment horizontal="center" vertical="center"/>
    </xf>
    <xf numFmtId="2" fontId="24" fillId="0" borderId="0" xfId="1" applyNumberFormat="1" applyFont="1" applyBorder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5" fillId="0" borderId="0" xfId="44" applyFont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164" fontId="2" fillId="0" borderId="1" xfId="44" applyNumberFormat="1" applyFont="1" applyBorder="1" applyAlignment="1" applyProtection="1">
      <alignment horizontal="center" vertical="center"/>
    </xf>
    <xf numFmtId="164" fontId="25" fillId="0" borderId="0" xfId="1" applyNumberFormat="1" applyFont="1" applyAlignment="1" applyProtection="1">
      <alignment vertical="center"/>
    </xf>
    <xf numFmtId="0" fontId="23" fillId="0" borderId="0" xfId="1" applyFont="1" applyAlignment="1" applyProtection="1">
      <alignment vertical="center"/>
    </xf>
    <xf numFmtId="164" fontId="23" fillId="0" borderId="0" xfId="1" applyNumberFormat="1" applyFont="1" applyAlignment="1" applyProtection="1">
      <alignment vertical="center"/>
    </xf>
    <xf numFmtId="0" fontId="2" fillId="0" borderId="1" xfId="44" applyNumberFormat="1" applyFont="1" applyBorder="1" applyAlignment="1" applyProtection="1">
      <alignment horizontal="center" vertical="center"/>
    </xf>
    <xf numFmtId="0" fontId="26" fillId="0" borderId="0" xfId="1" applyFont="1" applyAlignment="1" applyProtection="1">
      <alignment horizontal="center" vertical="center"/>
    </xf>
    <xf numFmtId="0" fontId="23" fillId="0" borderId="0" xfId="44" applyFont="1" applyAlignment="1" applyProtection="1">
      <alignment horizontal="center"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32" fillId="0" borderId="0" xfId="44" applyFont="1" applyAlignment="1" applyProtection="1">
      <alignment horizontal="center" vertical="center"/>
    </xf>
    <xf numFmtId="0" fontId="24" fillId="0" borderId="1" xfId="44" applyNumberFormat="1" applyFont="1" applyBorder="1" applyAlignment="1" applyProtection="1">
      <alignment horizontal="center" vertical="center"/>
    </xf>
    <xf numFmtId="165" fontId="24" fillId="0" borderId="1" xfId="44" applyNumberFormat="1" applyFont="1" applyBorder="1" applyAlignment="1" applyProtection="1">
      <alignment horizontal="left" vertical="center" wrapText="1"/>
    </xf>
    <xf numFmtId="164" fontId="37" fillId="0" borderId="1" xfId="54" applyNumberFormat="1" applyFont="1" applyBorder="1" applyAlignment="1" applyProtection="1">
      <alignment horizontal="center" vertical="center"/>
    </xf>
    <xf numFmtId="164" fontId="24" fillId="0" borderId="1" xfId="44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left" vertical="center"/>
    </xf>
  </cellXfs>
  <cellStyles count="55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17" xfId="51"/>
    <cellStyle name="Normal 2" xfId="1"/>
    <cellStyle name="Normal 2 2" xfId="45"/>
    <cellStyle name="Normal 3" xfId="46"/>
    <cellStyle name="Normal 4" xfId="53"/>
    <cellStyle name="Normal_Sheet1" xfId="44"/>
    <cellStyle name="Normal_Sheet1 2" xfId="5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 3" xfId="50"/>
    <cellStyle name="Обычный 6" xfId="49"/>
    <cellStyle name="Обычный 7" xfId="52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esktop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esktop\44%206%20ami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4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Ekamutneri hamematakan"/>
      <sheetName val="Dramakan hamematakan"/>
      <sheetName val="Deb. ev kreditor"/>
      <sheetName val="Գործառնություների մատյան "/>
      <sheetName val="Շրջանառության տեղեկագիր"/>
    </sheetNames>
    <sheetDataSet>
      <sheetData sheetId="0" refreshError="1">
        <row r="6">
          <cell r="A6" t="str">
            <v>«ԵՐԵՎԱՆԻ Հ. 44 ՄԱՆԿԱՊԱՐՏԵԶ» ՀՈԱԿ-Ի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Ekamutneri hamematakan"/>
      <sheetName val="Dramakan hamematakan"/>
      <sheetName val="Deb. ev kreditor"/>
      <sheetName val="Գործառնություների մատյան "/>
      <sheetName val="Շրջանառության տեղեկագիր"/>
      <sheetName val="Տեղեկանք"/>
    </sheetNames>
    <sheetDataSet>
      <sheetData sheetId="0">
        <row r="15">
          <cell r="B15" t="str">
            <v>01.01.2018թ.-30.09.2018թ.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4"/>
  <sheetViews>
    <sheetView view="pageBreakPreview" topLeftCell="A28" zoomScaleSheetLayoutView="100" workbookViewId="0">
      <selection activeCell="B35" sqref="B35"/>
    </sheetView>
  </sheetViews>
  <sheetFormatPr defaultRowHeight="15"/>
  <cols>
    <col min="1" max="1" width="4.28515625" style="10" customWidth="1"/>
    <col min="2" max="2" width="54.28515625" style="5" customWidth="1"/>
    <col min="3" max="4" width="17.85546875" style="5" customWidth="1"/>
    <col min="5" max="5" width="14.140625" style="5" customWidth="1"/>
    <col min="6" max="6" width="13.140625" style="5" customWidth="1"/>
    <col min="7" max="7" width="11.7109375" style="5" customWidth="1"/>
    <col min="8" max="12" width="9.140625" style="5"/>
    <col min="13" max="16384" width="9.140625" style="6"/>
  </cols>
  <sheetData>
    <row r="1" spans="1:12" ht="20.25">
      <c r="A1" s="50" t="s">
        <v>52</v>
      </c>
      <c r="B1" s="50"/>
      <c r="C1" s="50"/>
      <c r="D1" s="50"/>
      <c r="E1" s="50"/>
    </row>
    <row r="2" spans="1:12" ht="17.25">
      <c r="A2" s="51" t="str">
        <f>+[2]Ampopatert!A6</f>
        <v>«ԵՐԵՎԱՆԻ Հ. 44 ՄԱՆԿԱՊԱՐՏԵԶ» ՀՈԱԿ-Ի</v>
      </c>
      <c r="B2" s="51"/>
      <c r="C2" s="51"/>
      <c r="D2" s="51"/>
      <c r="E2" s="51"/>
      <c r="F2" s="7"/>
      <c r="G2" s="7"/>
      <c r="H2" s="7"/>
      <c r="I2" s="7"/>
      <c r="J2" s="7"/>
      <c r="K2" s="7"/>
      <c r="L2" s="7"/>
    </row>
    <row r="3" spans="1:12" ht="17.25">
      <c r="A3" s="52" t="s">
        <v>53</v>
      </c>
      <c r="B3" s="52"/>
      <c r="C3" s="52"/>
      <c r="D3" s="52"/>
      <c r="E3" s="52"/>
      <c r="F3" s="8"/>
      <c r="G3" s="8"/>
      <c r="H3" s="8"/>
    </row>
    <row r="4" spans="1:12" ht="35.25" customHeight="1">
      <c r="A4" s="53" t="str">
        <f>+[3]Ampopatert!B15</f>
        <v>01.01.2018թ.-30.09.2018թ.</v>
      </c>
      <c r="B4" s="53"/>
      <c r="C4" s="53"/>
      <c r="D4" s="53"/>
      <c r="E4" s="53"/>
      <c r="F4" s="9"/>
      <c r="G4" s="9"/>
      <c r="H4" s="9"/>
      <c r="I4" s="9"/>
      <c r="J4" s="9"/>
      <c r="K4" s="9"/>
      <c r="L4" s="9"/>
    </row>
    <row r="5" spans="1:12">
      <c r="E5" s="11" t="s">
        <v>54</v>
      </c>
    </row>
    <row r="6" spans="1:12" ht="62.25" customHeight="1">
      <c r="A6" s="12" t="s">
        <v>0</v>
      </c>
      <c r="B6" s="13" t="s">
        <v>2</v>
      </c>
      <c r="C6" s="14" t="s">
        <v>49</v>
      </c>
      <c r="D6" s="14" t="s">
        <v>48</v>
      </c>
      <c r="E6" s="15" t="s">
        <v>3</v>
      </c>
      <c r="F6" s="7"/>
      <c r="G6" s="7"/>
      <c r="H6" s="7"/>
      <c r="I6" s="7"/>
      <c r="J6" s="7"/>
      <c r="K6" s="7"/>
      <c r="L6" s="7"/>
    </row>
    <row r="7" spans="1:12" ht="22.5" customHeight="1">
      <c r="A7" s="16" t="s">
        <v>4</v>
      </c>
      <c r="B7" s="17" t="s">
        <v>55</v>
      </c>
      <c r="C7" s="18">
        <f>SUM(C8:C10,C11:C11)</f>
        <v>50519.799999999996</v>
      </c>
      <c r="D7" s="18">
        <f>SUM(D8:D10,D11:D11)</f>
        <v>39695.100000000006</v>
      </c>
      <c r="E7" s="18">
        <f t="shared" ref="E7:E37" si="0">D7-C7</f>
        <v>-10824.69999999999</v>
      </c>
      <c r="F7" s="19"/>
    </row>
    <row r="8" spans="1:12" ht="22.5" customHeight="1">
      <c r="A8" s="20">
        <v>1</v>
      </c>
      <c r="B8" s="4" t="s">
        <v>5</v>
      </c>
      <c r="C8" s="21">
        <v>46350</v>
      </c>
      <c r="D8" s="22">
        <v>38680</v>
      </c>
      <c r="E8" s="22">
        <f t="shared" si="0"/>
        <v>-7670</v>
      </c>
      <c r="F8" s="19"/>
      <c r="G8" s="19"/>
    </row>
    <row r="9" spans="1:12" ht="22.5" customHeight="1">
      <c r="A9" s="20">
        <v>2</v>
      </c>
      <c r="B9" s="4" t="s">
        <v>6</v>
      </c>
      <c r="C9" s="21">
        <v>1950</v>
      </c>
      <c r="D9" s="22">
        <v>977.5</v>
      </c>
      <c r="E9" s="22">
        <f t="shared" si="0"/>
        <v>-972.5</v>
      </c>
      <c r="F9" s="19"/>
      <c r="G9" s="23"/>
      <c r="H9" s="24"/>
      <c r="I9" s="24"/>
      <c r="J9" s="19"/>
    </row>
    <row r="10" spans="1:12" ht="22.5" customHeight="1">
      <c r="A10" s="20">
        <v>3</v>
      </c>
      <c r="B10" s="4" t="s">
        <v>61</v>
      </c>
      <c r="C10" s="25">
        <v>2217.1999999999998</v>
      </c>
      <c r="D10" s="26">
        <v>21.8</v>
      </c>
      <c r="E10" s="22">
        <f t="shared" si="0"/>
        <v>-2195.3999999999996</v>
      </c>
      <c r="F10" s="19"/>
      <c r="G10" s="27"/>
      <c r="H10" s="24"/>
      <c r="I10" s="24"/>
      <c r="J10" s="19"/>
    </row>
    <row r="11" spans="1:12" ht="22.5" customHeight="1">
      <c r="A11" s="20">
        <v>4</v>
      </c>
      <c r="B11" s="4" t="s">
        <v>7</v>
      </c>
      <c r="C11" s="25">
        <v>2.6</v>
      </c>
      <c r="D11" s="26">
        <v>15.8</v>
      </c>
      <c r="E11" s="22">
        <f t="shared" si="0"/>
        <v>13.200000000000001</v>
      </c>
      <c r="F11" s="19"/>
    </row>
    <row r="12" spans="1:12" ht="22.5" customHeight="1">
      <c r="A12" s="16" t="s">
        <v>8</v>
      </c>
      <c r="B12" s="17" t="s">
        <v>56</v>
      </c>
      <c r="C12" s="28">
        <f>SUM(C13,C15:C21,C25:C34,C35:C36)</f>
        <v>50519.8</v>
      </c>
      <c r="D12" s="28">
        <f>SUM(D13,D15:D21,D25:D34,D35:D36)</f>
        <v>44193.30000000001</v>
      </c>
      <c r="E12" s="18">
        <f t="shared" si="0"/>
        <v>-6326.4999999999927</v>
      </c>
      <c r="F12" s="19"/>
    </row>
    <row r="13" spans="1:12" ht="22.5" customHeight="1">
      <c r="A13" s="20">
        <v>1</v>
      </c>
      <c r="B13" s="4" t="s">
        <v>9</v>
      </c>
      <c r="C13" s="26">
        <v>28792.6</v>
      </c>
      <c r="D13" s="26">
        <v>28625.200000000001</v>
      </c>
      <c r="E13" s="22">
        <f t="shared" si="0"/>
        <v>-167.39999999999782</v>
      </c>
      <c r="F13" s="19"/>
      <c r="H13" s="29"/>
    </row>
    <row r="14" spans="1:12" ht="22.5" customHeight="1">
      <c r="A14" s="30">
        <v>1.1000000000000001</v>
      </c>
      <c r="B14" s="31" t="s">
        <v>10</v>
      </c>
      <c r="C14" s="32">
        <v>975</v>
      </c>
      <c r="D14" s="26">
        <v>474.9</v>
      </c>
      <c r="E14" s="33">
        <f>D14-C14</f>
        <v>-500.1</v>
      </c>
      <c r="F14" s="34"/>
      <c r="G14" s="35"/>
      <c r="H14" s="29"/>
      <c r="I14" s="35"/>
      <c r="J14" s="35"/>
      <c r="K14" s="35"/>
      <c r="L14" s="35"/>
    </row>
    <row r="15" spans="1:12" ht="22.5" customHeight="1">
      <c r="A15" s="20">
        <v>2</v>
      </c>
      <c r="B15" s="4" t="s">
        <v>11</v>
      </c>
      <c r="C15" s="26">
        <v>13020</v>
      </c>
      <c r="D15" s="26">
        <v>11541.9</v>
      </c>
      <c r="E15" s="22">
        <f t="shared" si="0"/>
        <v>-1478.1000000000004</v>
      </c>
      <c r="F15" s="19"/>
      <c r="H15" s="29"/>
      <c r="K15" s="36"/>
      <c r="L15" s="36"/>
    </row>
    <row r="16" spans="1:12" ht="22.5" customHeight="1">
      <c r="A16" s="20">
        <v>3</v>
      </c>
      <c r="B16" s="4" t="s">
        <v>12</v>
      </c>
      <c r="C16" s="26">
        <v>2217.1999999999998</v>
      </c>
      <c r="D16" s="26">
        <v>1021.8</v>
      </c>
      <c r="E16" s="22">
        <f t="shared" si="0"/>
        <v>-1195.3999999999999</v>
      </c>
      <c r="F16" s="19"/>
      <c r="H16" s="29"/>
    </row>
    <row r="17" spans="1:12" ht="22.5" customHeight="1">
      <c r="A17" s="20">
        <v>4</v>
      </c>
      <c r="B17" s="4" t="s">
        <v>13</v>
      </c>
      <c r="C17" s="26">
        <v>2126</v>
      </c>
      <c r="D17" s="26">
        <v>1704.6</v>
      </c>
      <c r="E17" s="22">
        <f t="shared" si="0"/>
        <v>-421.40000000000009</v>
      </c>
      <c r="F17" s="19"/>
      <c r="H17" s="29"/>
    </row>
    <row r="18" spans="1:12" ht="22.5" customHeight="1">
      <c r="A18" s="20">
        <v>5</v>
      </c>
      <c r="B18" s="4" t="s">
        <v>14</v>
      </c>
      <c r="C18" s="26">
        <v>180.1</v>
      </c>
      <c r="D18" s="26">
        <v>181.4</v>
      </c>
      <c r="E18" s="22">
        <f t="shared" si="0"/>
        <v>1.3000000000000114</v>
      </c>
      <c r="F18" s="19"/>
      <c r="H18" s="29"/>
    </row>
    <row r="19" spans="1:12" ht="22.5" customHeight="1">
      <c r="A19" s="20">
        <v>6</v>
      </c>
      <c r="B19" s="4" t="s">
        <v>15</v>
      </c>
      <c r="C19" s="26">
        <v>58.3</v>
      </c>
      <c r="D19" s="26">
        <v>38.799999999999997</v>
      </c>
      <c r="E19" s="22">
        <f t="shared" si="0"/>
        <v>-19.5</v>
      </c>
      <c r="F19" s="19"/>
      <c r="H19" s="29"/>
    </row>
    <row r="20" spans="1:12" ht="22.5" customHeight="1">
      <c r="A20" s="20">
        <v>7</v>
      </c>
      <c r="B20" s="4" t="s">
        <v>16</v>
      </c>
      <c r="C20" s="26">
        <v>45</v>
      </c>
      <c r="D20" s="26">
        <v>58.5</v>
      </c>
      <c r="E20" s="22">
        <f t="shared" si="0"/>
        <v>13.5</v>
      </c>
      <c r="F20" s="19"/>
      <c r="H20" s="29"/>
    </row>
    <row r="21" spans="1:12" ht="22.5" customHeight="1">
      <c r="A21" s="20">
        <v>8</v>
      </c>
      <c r="B21" s="4" t="s">
        <v>17</v>
      </c>
      <c r="C21" s="26">
        <f>SUM(C22:C24)</f>
        <v>89.1</v>
      </c>
      <c r="D21" s="26">
        <f>SUM(D22:D24)</f>
        <v>84</v>
      </c>
      <c r="E21" s="22">
        <f t="shared" si="0"/>
        <v>-5.0999999999999943</v>
      </c>
      <c r="F21" s="19"/>
      <c r="H21" s="29"/>
    </row>
    <row r="22" spans="1:12" ht="22.5" customHeight="1">
      <c r="A22" s="30">
        <v>8.1</v>
      </c>
      <c r="B22" s="31" t="s">
        <v>18</v>
      </c>
      <c r="C22" s="32">
        <v>43.2</v>
      </c>
      <c r="D22" s="26">
        <v>43.2</v>
      </c>
      <c r="E22" s="33">
        <f t="shared" si="0"/>
        <v>0</v>
      </c>
      <c r="F22" s="34"/>
      <c r="G22" s="35"/>
      <c r="H22" s="29"/>
      <c r="I22" s="35"/>
      <c r="J22" s="35"/>
      <c r="K22" s="35"/>
      <c r="L22" s="35"/>
    </row>
    <row r="23" spans="1:12" ht="22.5" customHeight="1">
      <c r="A23" s="30">
        <v>8.1999999999999993</v>
      </c>
      <c r="B23" s="31" t="s">
        <v>19</v>
      </c>
      <c r="C23" s="32">
        <v>0.9</v>
      </c>
      <c r="D23" s="26">
        <v>0.8</v>
      </c>
      <c r="E23" s="33">
        <f t="shared" si="0"/>
        <v>-9.9999999999999978E-2</v>
      </c>
      <c r="F23" s="34"/>
      <c r="G23" s="35"/>
      <c r="H23" s="29"/>
      <c r="I23" s="35"/>
      <c r="J23" s="35"/>
      <c r="K23" s="35"/>
      <c r="L23" s="35"/>
    </row>
    <row r="24" spans="1:12" ht="22.5" customHeight="1">
      <c r="A24" s="30">
        <v>8.3000000000000007</v>
      </c>
      <c r="B24" s="31" t="s">
        <v>20</v>
      </c>
      <c r="C24" s="32">
        <v>45</v>
      </c>
      <c r="D24" s="26">
        <v>40</v>
      </c>
      <c r="E24" s="33">
        <f t="shared" si="0"/>
        <v>-5</v>
      </c>
      <c r="F24" s="34"/>
      <c r="G24" s="35"/>
      <c r="H24" s="29"/>
      <c r="I24" s="35"/>
      <c r="J24" s="35"/>
      <c r="K24" s="35"/>
      <c r="L24" s="35"/>
    </row>
    <row r="25" spans="1:12" ht="22.5" customHeight="1">
      <c r="A25" s="20">
        <v>9</v>
      </c>
      <c r="B25" s="4" t="s">
        <v>21</v>
      </c>
      <c r="C25" s="26">
        <v>771.8</v>
      </c>
      <c r="D25" s="26">
        <v>344.3</v>
      </c>
      <c r="E25" s="22">
        <f t="shared" si="0"/>
        <v>-427.49999999999994</v>
      </c>
      <c r="F25" s="19"/>
      <c r="H25" s="29"/>
    </row>
    <row r="26" spans="1:12" ht="22.5" customHeight="1">
      <c r="A26" s="20">
        <v>10</v>
      </c>
      <c r="B26" s="4" t="s">
        <v>22</v>
      </c>
      <c r="C26" s="26">
        <v>112.5</v>
      </c>
      <c r="D26" s="26">
        <v>52</v>
      </c>
      <c r="E26" s="22">
        <f t="shared" si="0"/>
        <v>-60.5</v>
      </c>
      <c r="F26" s="19"/>
      <c r="H26" s="29"/>
    </row>
    <row r="27" spans="1:12" ht="22.5" customHeight="1">
      <c r="A27" s="20">
        <v>11</v>
      </c>
      <c r="B27" s="4" t="s">
        <v>23</v>
      </c>
      <c r="C27" s="26">
        <v>22.5</v>
      </c>
      <c r="D27" s="26">
        <v>0</v>
      </c>
      <c r="E27" s="22">
        <f>D27-C27</f>
        <v>-22.5</v>
      </c>
      <c r="F27" s="19"/>
      <c r="H27" s="29"/>
    </row>
    <row r="28" spans="1:12" ht="22.5" customHeight="1">
      <c r="A28" s="20">
        <v>12</v>
      </c>
      <c r="B28" s="4" t="s">
        <v>24</v>
      </c>
      <c r="C28" s="26">
        <v>97.5</v>
      </c>
      <c r="D28" s="26">
        <v>65</v>
      </c>
      <c r="E28" s="22">
        <f t="shared" si="0"/>
        <v>-32.5</v>
      </c>
      <c r="F28" s="19"/>
      <c r="H28" s="29"/>
    </row>
    <row r="29" spans="1:12" ht="22.5" customHeight="1">
      <c r="A29" s="20">
        <v>13</v>
      </c>
      <c r="B29" s="4" t="s">
        <v>25</v>
      </c>
      <c r="C29" s="22">
        <v>225</v>
      </c>
      <c r="D29" s="26">
        <v>250</v>
      </c>
      <c r="E29" s="22">
        <f t="shared" si="0"/>
        <v>25</v>
      </c>
      <c r="F29" s="19"/>
      <c r="H29" s="29"/>
    </row>
    <row r="30" spans="1:12" ht="22.5" customHeight="1">
      <c r="A30" s="20">
        <v>14</v>
      </c>
      <c r="B30" s="4" t="s">
        <v>26</v>
      </c>
      <c r="C30" s="22">
        <v>10.8</v>
      </c>
      <c r="D30" s="26">
        <v>0</v>
      </c>
      <c r="E30" s="22">
        <f>D30-C30</f>
        <v>-10.8</v>
      </c>
      <c r="F30" s="19"/>
      <c r="H30" s="29"/>
    </row>
    <row r="31" spans="1:12" ht="22.5" customHeight="1">
      <c r="A31" s="20">
        <v>15</v>
      </c>
      <c r="B31" s="4" t="s">
        <v>60</v>
      </c>
      <c r="C31" s="22">
        <v>2217.1999999999998</v>
      </c>
      <c r="D31" s="26">
        <v>21.8</v>
      </c>
      <c r="E31" s="22">
        <f>D31-C31</f>
        <v>-2195.3999999999996</v>
      </c>
      <c r="F31" s="19"/>
      <c r="H31" s="29"/>
    </row>
    <row r="32" spans="1:12" ht="22.5" customHeight="1">
      <c r="A32" s="20">
        <v>16</v>
      </c>
      <c r="B32" s="4" t="s">
        <v>27</v>
      </c>
      <c r="C32" s="26">
        <v>18</v>
      </c>
      <c r="D32" s="26"/>
      <c r="E32" s="22">
        <f t="shared" si="0"/>
        <v>-18</v>
      </c>
      <c r="F32" s="19"/>
      <c r="H32" s="29"/>
    </row>
    <row r="33" spans="1:12" ht="22.5" customHeight="1">
      <c r="A33" s="20">
        <v>17</v>
      </c>
      <c r="B33" s="4" t="s">
        <v>28</v>
      </c>
      <c r="C33" s="22">
        <v>78.8</v>
      </c>
      <c r="D33" s="26"/>
      <c r="E33" s="22">
        <f t="shared" si="0"/>
        <v>-78.8</v>
      </c>
      <c r="F33" s="19"/>
      <c r="H33" s="29"/>
    </row>
    <row r="34" spans="1:12" ht="22.5" customHeight="1">
      <c r="A34" s="20">
        <v>18</v>
      </c>
      <c r="B34" s="4" t="s">
        <v>29</v>
      </c>
      <c r="C34" s="22">
        <v>22.5</v>
      </c>
      <c r="D34" s="22">
        <v>60</v>
      </c>
      <c r="E34" s="22">
        <f>D34-C34</f>
        <v>37.5</v>
      </c>
      <c r="F34" s="19"/>
      <c r="H34" s="29"/>
    </row>
    <row r="35" spans="1:12" ht="22.5" customHeight="1">
      <c r="A35" s="20">
        <v>19</v>
      </c>
      <c r="B35" s="37" t="s">
        <v>30</v>
      </c>
      <c r="C35" s="22">
        <v>135</v>
      </c>
      <c r="D35" s="22">
        <v>108</v>
      </c>
      <c r="E35" s="33">
        <f>D35-C35</f>
        <v>-27</v>
      </c>
      <c r="F35" s="19"/>
      <c r="H35" s="29"/>
    </row>
    <row r="36" spans="1:12" ht="22.5" customHeight="1">
      <c r="A36" s="20">
        <v>20</v>
      </c>
      <c r="B36" s="4" t="s">
        <v>57</v>
      </c>
      <c r="C36" s="22">
        <v>279.89999999999998</v>
      </c>
      <c r="D36" s="22">
        <v>36</v>
      </c>
      <c r="E36" s="22">
        <f>D36-C36</f>
        <v>-243.89999999999998</v>
      </c>
      <c r="F36" s="19"/>
      <c r="G36" s="19"/>
      <c r="H36" s="29"/>
    </row>
    <row r="37" spans="1:12" ht="33" customHeight="1">
      <c r="A37" s="16" t="s">
        <v>31</v>
      </c>
      <c r="B37" s="38" t="s">
        <v>58</v>
      </c>
      <c r="C37" s="18">
        <f>C7-C12</f>
        <v>0</v>
      </c>
      <c r="D37" s="39">
        <f>D7-D12</f>
        <v>-4498.2000000000044</v>
      </c>
      <c r="E37" s="18">
        <f t="shared" si="0"/>
        <v>-4498.2000000000044</v>
      </c>
      <c r="F37" s="40"/>
      <c r="G37" s="41"/>
      <c r="H37" s="41"/>
      <c r="I37" s="41"/>
      <c r="J37" s="41"/>
      <c r="K37" s="41"/>
      <c r="L37" s="41"/>
    </row>
    <row r="38" spans="1:12">
      <c r="B38" s="19"/>
      <c r="C38" s="19"/>
      <c r="D38" s="19"/>
      <c r="E38" s="19"/>
      <c r="F38" s="19"/>
    </row>
    <row r="39" spans="1:12">
      <c r="B39" s="19"/>
      <c r="C39" s="19"/>
      <c r="D39" s="19"/>
      <c r="E39" s="19"/>
      <c r="F39" s="19"/>
    </row>
    <row r="40" spans="1:12">
      <c r="B40" s="19"/>
      <c r="C40" s="19"/>
      <c r="D40" s="19"/>
      <c r="E40" s="19"/>
      <c r="F40" s="19"/>
    </row>
    <row r="41" spans="1:12">
      <c r="B41" s="19"/>
      <c r="C41" s="19"/>
      <c r="D41" s="19"/>
      <c r="E41" s="19"/>
      <c r="F41" s="19"/>
    </row>
    <row r="42" spans="1:12">
      <c r="B42" s="19"/>
      <c r="C42" s="19"/>
      <c r="D42" s="19"/>
      <c r="E42" s="19"/>
    </row>
    <row r="43" spans="1:12">
      <c r="B43" s="19"/>
      <c r="C43" s="19"/>
      <c r="D43" s="19"/>
      <c r="E43" s="19"/>
    </row>
    <row r="44" spans="1:12">
      <c r="B44" s="19"/>
      <c r="C44" s="19"/>
      <c r="D44" s="19"/>
      <c r="E44" s="19"/>
    </row>
  </sheetData>
  <sheetProtection password="CC39" sheet="1" objects="1" scenarios="1"/>
  <mergeCells count="4">
    <mergeCell ref="A1:E1"/>
    <mergeCell ref="A2:E2"/>
    <mergeCell ref="A3:E3"/>
    <mergeCell ref="A4:E4"/>
  </mergeCells>
  <pageMargins left="0.7" right="0.7" top="0.75" bottom="0.75" header="0.3" footer="0.3"/>
  <pageSetup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4"/>
  <sheetViews>
    <sheetView tabSelected="1" view="pageBreakPreview" topLeftCell="A7" workbookViewId="0">
      <selection activeCell="D15" sqref="D15 D17:D23 D27:D36 D38:D40"/>
    </sheetView>
  </sheetViews>
  <sheetFormatPr defaultRowHeight="13.5"/>
  <cols>
    <col min="1" max="1" width="4.85546875" style="5" customWidth="1"/>
    <col min="2" max="2" width="52.42578125" style="5" customWidth="1"/>
    <col min="3" max="3" width="16.140625" style="5" customWidth="1"/>
    <col min="4" max="4" width="17" style="5" customWidth="1"/>
    <col min="5" max="5" width="14.42578125" style="5" customWidth="1"/>
    <col min="6" max="7" width="9.140625" style="5"/>
    <col min="8" max="8" width="11.28515625" style="5" bestFit="1" customWidth="1"/>
    <col min="9" max="9" width="10.28515625" style="5" customWidth="1"/>
    <col min="10" max="16384" width="9.140625" style="5"/>
  </cols>
  <sheetData>
    <row r="1" spans="1:13" ht="20.25" customHeight="1">
      <c r="A1" s="50" t="s">
        <v>32</v>
      </c>
      <c r="B1" s="50"/>
      <c r="C1" s="50"/>
      <c r="D1" s="50"/>
      <c r="E1" s="50"/>
    </row>
    <row r="2" spans="1:13" s="7" customFormat="1" ht="19.5" customHeight="1">
      <c r="A2" s="51" t="str">
        <f>+[2]Ampopatert!A6</f>
        <v>«ԵՐԵՎԱՆԻ Հ. 44 ՄԱՆԿԱՊԱՐՏԵԶ» ՀՈԱԿ-Ի</v>
      </c>
      <c r="B2" s="51"/>
      <c r="C2" s="51"/>
      <c r="D2" s="51"/>
      <c r="E2" s="51"/>
    </row>
    <row r="3" spans="1:13" ht="49.5" customHeight="1">
      <c r="A3" s="52" t="s">
        <v>50</v>
      </c>
      <c r="B3" s="52"/>
      <c r="C3" s="52"/>
      <c r="D3" s="52"/>
      <c r="E3" s="52"/>
      <c r="F3" s="8"/>
      <c r="G3" s="8"/>
      <c r="H3" s="8"/>
      <c r="I3" s="8"/>
      <c r="J3" s="8"/>
      <c r="K3" s="8"/>
    </row>
    <row r="4" spans="1:13" s="42" customFormat="1" ht="22.5" customHeight="1">
      <c r="A4" s="53" t="str">
        <f>'Ekamutneri hamematakan'!A4:E4</f>
        <v>01.01.2018թ.-30.09.2018թ.</v>
      </c>
      <c r="B4" s="53"/>
      <c r="C4" s="53"/>
      <c r="D4" s="53"/>
      <c r="E4" s="53"/>
      <c r="F4" s="9"/>
      <c r="G4" s="9"/>
      <c r="H4" s="9"/>
      <c r="I4" s="9"/>
      <c r="J4" s="9"/>
      <c r="K4" s="9"/>
      <c r="L4" s="9"/>
      <c r="M4" s="9"/>
    </row>
    <row r="5" spans="1:13" s="7" customFormat="1" ht="17.25" customHeight="1">
      <c r="A5" s="43"/>
      <c r="B5" s="43"/>
      <c r="E5" s="44" t="s">
        <v>33</v>
      </c>
    </row>
    <row r="6" spans="1:13" s="7" customFormat="1" ht="63" customHeight="1">
      <c r="A6" s="12" t="s">
        <v>0</v>
      </c>
      <c r="B6" s="13" t="s">
        <v>2</v>
      </c>
      <c r="C6" s="14" t="s">
        <v>49</v>
      </c>
      <c r="D6" s="14" t="s">
        <v>48</v>
      </c>
      <c r="E6" s="15" t="s">
        <v>3</v>
      </c>
    </row>
    <row r="7" spans="1:13" s="7" customFormat="1" ht="41.25" customHeight="1">
      <c r="A7" s="54" t="s">
        <v>4</v>
      </c>
      <c r="B7" s="55" t="s">
        <v>34</v>
      </c>
      <c r="C7" s="56">
        <v>1762.7</v>
      </c>
      <c r="D7" s="56">
        <v>1762.7</v>
      </c>
      <c r="E7" s="57">
        <f>D7-C7</f>
        <v>0</v>
      </c>
    </row>
    <row r="8" spans="1:13" s="7" customFormat="1" ht="28.5">
      <c r="A8" s="54" t="s">
        <v>8</v>
      </c>
      <c r="B8" s="55" t="s">
        <v>35</v>
      </c>
      <c r="C8" s="57">
        <f>SUM(C9:C12)</f>
        <v>46444.4</v>
      </c>
      <c r="D8" s="57">
        <f>SUM(D9:D12)</f>
        <v>39695.100000000006</v>
      </c>
      <c r="E8" s="57">
        <f>D8-C8</f>
        <v>-6749.2999999999956</v>
      </c>
    </row>
    <row r="9" spans="1:13" s="7" customFormat="1" ht="17.25" customHeight="1">
      <c r="A9" s="20">
        <v>1</v>
      </c>
      <c r="B9" s="2" t="s">
        <v>5</v>
      </c>
      <c r="C9" s="45">
        <v>43260</v>
      </c>
      <c r="D9" s="45">
        <v>38680</v>
      </c>
      <c r="E9" s="45">
        <f>D9-C9</f>
        <v>-4580</v>
      </c>
    </row>
    <row r="10" spans="1:13" s="7" customFormat="1" ht="17.25" customHeight="1">
      <c r="A10" s="20">
        <v>2</v>
      </c>
      <c r="B10" s="4" t="s">
        <v>6</v>
      </c>
      <c r="C10" s="45">
        <v>1950</v>
      </c>
      <c r="D10" s="45">
        <v>977.5</v>
      </c>
      <c r="E10" s="45">
        <f>D10-C10</f>
        <v>-972.5</v>
      </c>
    </row>
    <row r="11" spans="1:13" s="7" customFormat="1" ht="17.25" customHeight="1">
      <c r="A11" s="20">
        <v>3</v>
      </c>
      <c r="B11" s="4" t="s">
        <v>59</v>
      </c>
      <c r="C11" s="45">
        <v>1231.8</v>
      </c>
      <c r="D11" s="45">
        <v>21.8</v>
      </c>
      <c r="E11" s="45">
        <f t="shared" ref="E11:E42" si="0">D11-C11</f>
        <v>-1210</v>
      </c>
    </row>
    <row r="12" spans="1:13" s="7" customFormat="1" ht="17.25" customHeight="1">
      <c r="A12" s="20">
        <v>4</v>
      </c>
      <c r="B12" s="2" t="s">
        <v>36</v>
      </c>
      <c r="C12" s="45">
        <v>2.6</v>
      </c>
      <c r="D12" s="45">
        <v>15.8</v>
      </c>
      <c r="E12" s="45">
        <f t="shared" si="0"/>
        <v>13.200000000000001</v>
      </c>
    </row>
    <row r="13" spans="1:13" s="7" customFormat="1" ht="43.5" customHeight="1">
      <c r="A13" s="54" t="s">
        <v>31</v>
      </c>
      <c r="B13" s="55" t="s">
        <v>37</v>
      </c>
      <c r="C13" s="57">
        <f>C14+C41</f>
        <v>46132.500000000007</v>
      </c>
      <c r="D13" s="57">
        <f>D14+D41</f>
        <v>39625.800000000003</v>
      </c>
      <c r="E13" s="57">
        <f t="shared" si="0"/>
        <v>-6506.7000000000044</v>
      </c>
    </row>
    <row r="14" spans="1:13" s="7" customFormat="1" ht="18" customHeight="1">
      <c r="A14" s="54" t="s">
        <v>38</v>
      </c>
      <c r="B14" s="55" t="s">
        <v>39</v>
      </c>
      <c r="C14" s="57">
        <f>SUM(C15,C17:C23,C27:C36,C38:C40)</f>
        <v>46132.500000000007</v>
      </c>
      <c r="D14" s="57">
        <f>SUM(D15,D17:D23,D27:D36,D38:D40)</f>
        <v>39601.800000000003</v>
      </c>
      <c r="E14" s="57">
        <f t="shared" si="0"/>
        <v>-6530.7000000000044</v>
      </c>
    </row>
    <row r="15" spans="1:13" s="7" customFormat="1" ht="18" customHeight="1">
      <c r="A15" s="20">
        <v>1</v>
      </c>
      <c r="B15" s="4" t="s">
        <v>9</v>
      </c>
      <c r="C15" s="45">
        <v>25593.4</v>
      </c>
      <c r="D15" s="45">
        <v>25620.5</v>
      </c>
      <c r="E15" s="45">
        <f t="shared" si="0"/>
        <v>27.099999999998545</v>
      </c>
      <c r="F15" s="46"/>
      <c r="G15" s="46"/>
      <c r="H15" s="46"/>
    </row>
    <row r="16" spans="1:13" s="7" customFormat="1" ht="18" customHeight="1">
      <c r="A16" s="20">
        <v>1.1000000000000001</v>
      </c>
      <c r="B16" s="4" t="s">
        <v>10</v>
      </c>
      <c r="C16" s="45">
        <v>866.7</v>
      </c>
      <c r="D16" s="45">
        <v>445.9</v>
      </c>
      <c r="E16" s="45">
        <f t="shared" si="0"/>
        <v>-420.80000000000007</v>
      </c>
      <c r="F16" s="46"/>
      <c r="G16" s="46"/>
      <c r="H16" s="46"/>
    </row>
    <row r="17" spans="1:8" s="7" customFormat="1" ht="18" customHeight="1">
      <c r="A17" s="20">
        <v>2</v>
      </c>
      <c r="B17" s="4" t="s">
        <v>11</v>
      </c>
      <c r="C17" s="45">
        <v>13020</v>
      </c>
      <c r="D17" s="45">
        <v>10050.4</v>
      </c>
      <c r="E17" s="45">
        <f t="shared" si="0"/>
        <v>-2969.6000000000004</v>
      </c>
      <c r="F17" s="46"/>
      <c r="G17" s="46"/>
      <c r="H17" s="46"/>
    </row>
    <row r="18" spans="1:8" s="7" customFormat="1" ht="18" customHeight="1">
      <c r="A18" s="20">
        <v>3</v>
      </c>
      <c r="B18" s="4" t="s">
        <v>12</v>
      </c>
      <c r="C18" s="45">
        <v>2273.6</v>
      </c>
      <c r="D18" s="45">
        <v>1021.8</v>
      </c>
      <c r="E18" s="45">
        <f t="shared" si="0"/>
        <v>-1251.8</v>
      </c>
      <c r="F18" s="46"/>
      <c r="G18" s="46"/>
      <c r="H18" s="46"/>
    </row>
    <row r="19" spans="1:8" s="7" customFormat="1" ht="18" customHeight="1">
      <c r="A19" s="20">
        <v>4</v>
      </c>
      <c r="B19" s="4" t="s">
        <v>13</v>
      </c>
      <c r="C19" s="45">
        <v>1993.5</v>
      </c>
      <c r="D19" s="45">
        <v>1554.3</v>
      </c>
      <c r="E19" s="45">
        <f t="shared" si="0"/>
        <v>-439.20000000000005</v>
      </c>
      <c r="F19" s="46"/>
      <c r="G19" s="46"/>
      <c r="H19" s="46"/>
    </row>
    <row r="20" spans="1:8" s="7" customFormat="1" ht="18" customHeight="1">
      <c r="A20" s="20">
        <v>5</v>
      </c>
      <c r="B20" s="4" t="s">
        <v>14</v>
      </c>
      <c r="C20" s="45">
        <v>147.4</v>
      </c>
      <c r="D20" s="45">
        <v>167.2</v>
      </c>
      <c r="E20" s="45">
        <f t="shared" si="0"/>
        <v>19.799999999999983</v>
      </c>
      <c r="F20" s="46"/>
      <c r="H20" s="46"/>
    </row>
    <row r="21" spans="1:8" s="7" customFormat="1" ht="16.5" customHeight="1">
      <c r="A21" s="20">
        <v>6</v>
      </c>
      <c r="B21" s="4" t="s">
        <v>15</v>
      </c>
      <c r="C21" s="45">
        <v>58.4</v>
      </c>
      <c r="D21" s="45">
        <v>77.7</v>
      </c>
      <c r="E21" s="45">
        <f t="shared" si="0"/>
        <v>19.300000000000004</v>
      </c>
      <c r="F21" s="46"/>
      <c r="G21" s="46"/>
      <c r="H21" s="46"/>
    </row>
    <row r="22" spans="1:8" s="7" customFormat="1" ht="17.25">
      <c r="A22" s="20">
        <v>7</v>
      </c>
      <c r="B22" s="4" t="s">
        <v>16</v>
      </c>
      <c r="C22" s="45">
        <v>45</v>
      </c>
      <c r="D22" s="45">
        <v>30</v>
      </c>
      <c r="E22" s="45">
        <f t="shared" si="0"/>
        <v>-15</v>
      </c>
      <c r="F22" s="46"/>
      <c r="H22" s="46"/>
    </row>
    <row r="23" spans="1:8" s="7" customFormat="1" ht="17.25">
      <c r="A23" s="20">
        <v>8</v>
      </c>
      <c r="B23" s="4" t="s">
        <v>17</v>
      </c>
      <c r="C23" s="45">
        <f>SUM(C24:C26)</f>
        <v>89.1</v>
      </c>
      <c r="D23" s="45">
        <f>SUM(D24:D26)</f>
        <v>79.099999999999994</v>
      </c>
      <c r="E23" s="45">
        <f t="shared" si="0"/>
        <v>-10</v>
      </c>
      <c r="F23" s="46"/>
      <c r="G23" s="46"/>
      <c r="H23" s="46"/>
    </row>
    <row r="24" spans="1:8" s="47" customFormat="1" ht="17.25">
      <c r="A24" s="20">
        <v>8.1</v>
      </c>
      <c r="B24" s="4" t="s">
        <v>18</v>
      </c>
      <c r="C24" s="45">
        <v>43.2</v>
      </c>
      <c r="D24" s="45">
        <v>38.4</v>
      </c>
      <c r="E24" s="45">
        <f t="shared" si="0"/>
        <v>-4.8000000000000043</v>
      </c>
      <c r="G24" s="48"/>
      <c r="H24" s="46"/>
    </row>
    <row r="25" spans="1:8" s="7" customFormat="1" ht="17.25">
      <c r="A25" s="20">
        <v>8.1999999999999993</v>
      </c>
      <c r="B25" s="4" t="s">
        <v>19</v>
      </c>
      <c r="C25" s="45">
        <v>0.9</v>
      </c>
      <c r="D25" s="45">
        <v>0.7</v>
      </c>
      <c r="E25" s="45">
        <f t="shared" si="0"/>
        <v>-0.20000000000000007</v>
      </c>
      <c r="H25" s="46"/>
    </row>
    <row r="26" spans="1:8" s="7" customFormat="1" ht="18" customHeight="1">
      <c r="A26" s="20">
        <v>8.3000000000000007</v>
      </c>
      <c r="B26" s="4" t="s">
        <v>20</v>
      </c>
      <c r="C26" s="45">
        <v>45</v>
      </c>
      <c r="D26" s="45">
        <v>40</v>
      </c>
      <c r="E26" s="45">
        <f t="shared" si="0"/>
        <v>-5</v>
      </c>
      <c r="H26" s="46"/>
    </row>
    <row r="27" spans="1:8" s="7" customFormat="1" ht="18" customHeight="1">
      <c r="A27" s="20">
        <v>9</v>
      </c>
      <c r="B27" s="4" t="s">
        <v>21</v>
      </c>
      <c r="C27" s="45">
        <v>771.8</v>
      </c>
      <c r="D27" s="45">
        <v>344.3</v>
      </c>
      <c r="E27" s="45">
        <f t="shared" si="0"/>
        <v>-427.49999999999994</v>
      </c>
      <c r="H27" s="46"/>
    </row>
    <row r="28" spans="1:8" s="7" customFormat="1" ht="18" customHeight="1">
      <c r="A28" s="20">
        <v>10</v>
      </c>
      <c r="B28" s="4" t="s">
        <v>22</v>
      </c>
      <c r="C28" s="45">
        <v>112.5</v>
      </c>
      <c r="D28" s="45">
        <v>52</v>
      </c>
      <c r="E28" s="45">
        <f t="shared" si="0"/>
        <v>-60.5</v>
      </c>
      <c r="H28" s="46"/>
    </row>
    <row r="29" spans="1:8" s="7" customFormat="1" ht="18" customHeight="1">
      <c r="A29" s="20">
        <v>11</v>
      </c>
      <c r="B29" s="4" t="s">
        <v>23</v>
      </c>
      <c r="C29" s="45">
        <v>30</v>
      </c>
      <c r="D29" s="45">
        <v>0</v>
      </c>
      <c r="E29" s="45">
        <f t="shared" si="0"/>
        <v>-30</v>
      </c>
      <c r="H29" s="46"/>
    </row>
    <row r="30" spans="1:8" s="7" customFormat="1" ht="18" customHeight="1">
      <c r="A30" s="20">
        <v>12</v>
      </c>
      <c r="B30" s="4" t="s">
        <v>24</v>
      </c>
      <c r="C30" s="45">
        <v>65</v>
      </c>
      <c r="D30" s="45">
        <v>65</v>
      </c>
      <c r="E30" s="45">
        <f t="shared" si="0"/>
        <v>0</v>
      </c>
      <c r="H30" s="46"/>
    </row>
    <row r="31" spans="1:8" s="7" customFormat="1" ht="18" customHeight="1">
      <c r="A31" s="20">
        <v>13</v>
      </c>
      <c r="B31" s="4" t="s">
        <v>25</v>
      </c>
      <c r="C31" s="45">
        <v>300</v>
      </c>
      <c r="D31" s="45">
        <v>250</v>
      </c>
      <c r="E31" s="45">
        <f t="shared" si="0"/>
        <v>-50</v>
      </c>
      <c r="H31" s="46"/>
    </row>
    <row r="32" spans="1:8" s="7" customFormat="1" ht="18" customHeight="1">
      <c r="A32" s="20">
        <v>14</v>
      </c>
      <c r="B32" s="4" t="s">
        <v>60</v>
      </c>
      <c r="C32" s="45">
        <v>1231.8</v>
      </c>
      <c r="D32" s="45">
        <v>21.8</v>
      </c>
      <c r="E32" s="45">
        <f t="shared" si="0"/>
        <v>-1210</v>
      </c>
      <c r="H32" s="46"/>
    </row>
    <row r="33" spans="1:8" s="7" customFormat="1" ht="18" customHeight="1">
      <c r="A33" s="20">
        <v>15</v>
      </c>
      <c r="B33" s="4" t="s">
        <v>27</v>
      </c>
      <c r="C33" s="45">
        <v>18</v>
      </c>
      <c r="D33" s="45">
        <v>0</v>
      </c>
      <c r="E33" s="45">
        <f t="shared" si="0"/>
        <v>-18</v>
      </c>
      <c r="H33" s="46"/>
    </row>
    <row r="34" spans="1:8" s="7" customFormat="1" ht="18" customHeight="1">
      <c r="A34" s="20">
        <v>16</v>
      </c>
      <c r="B34" s="4" t="s">
        <v>28</v>
      </c>
      <c r="C34" s="45">
        <v>105</v>
      </c>
      <c r="D34" s="45">
        <v>0</v>
      </c>
      <c r="E34" s="45">
        <f t="shared" si="0"/>
        <v>-105</v>
      </c>
      <c r="H34" s="46"/>
    </row>
    <row r="35" spans="1:8" s="7" customFormat="1" ht="18" customHeight="1">
      <c r="A35" s="20">
        <v>17</v>
      </c>
      <c r="B35" s="4" t="s">
        <v>29</v>
      </c>
      <c r="C35" s="45">
        <v>30</v>
      </c>
      <c r="D35" s="45">
        <v>60</v>
      </c>
      <c r="E35" s="45">
        <f t="shared" si="0"/>
        <v>30</v>
      </c>
      <c r="H35" s="46"/>
    </row>
    <row r="36" spans="1:8" s="7" customFormat="1" ht="18" customHeight="1">
      <c r="A36" s="20">
        <v>18</v>
      </c>
      <c r="B36" s="1" t="s">
        <v>40</v>
      </c>
      <c r="C36" s="45">
        <f>SUM(C37:C37)</f>
        <v>13.5</v>
      </c>
      <c r="D36" s="45">
        <f>SUM(D37:D37)</f>
        <v>0</v>
      </c>
      <c r="E36" s="45">
        <f t="shared" si="0"/>
        <v>-13.5</v>
      </c>
      <c r="H36" s="46"/>
    </row>
    <row r="37" spans="1:8" s="7" customFormat="1" ht="15" customHeight="1">
      <c r="A37" s="49">
        <v>18.100000000000001</v>
      </c>
      <c r="B37" s="58" t="s">
        <v>1</v>
      </c>
      <c r="C37" s="45">
        <v>13.5</v>
      </c>
      <c r="D37" s="45"/>
      <c r="E37" s="45">
        <f t="shared" si="0"/>
        <v>-13.5</v>
      </c>
      <c r="H37" s="46"/>
    </row>
    <row r="38" spans="1:8" ht="20.25" customHeight="1">
      <c r="A38" s="49">
        <v>19</v>
      </c>
      <c r="B38" s="37" t="s">
        <v>30</v>
      </c>
      <c r="C38" s="45">
        <v>135</v>
      </c>
      <c r="D38" s="45">
        <v>102</v>
      </c>
      <c r="E38" s="45">
        <f>D38-C38</f>
        <v>-33</v>
      </c>
      <c r="G38" s="29"/>
      <c r="H38" s="46"/>
    </row>
    <row r="39" spans="1:8" s="7" customFormat="1" ht="18" customHeight="1">
      <c r="A39" s="49">
        <v>20</v>
      </c>
      <c r="B39" s="1" t="s">
        <v>41</v>
      </c>
      <c r="C39" s="45">
        <v>69.5</v>
      </c>
      <c r="D39" s="45">
        <v>69.7</v>
      </c>
      <c r="E39" s="45">
        <f t="shared" si="0"/>
        <v>0.20000000000000284</v>
      </c>
      <c r="H39" s="46"/>
    </row>
    <row r="40" spans="1:8" s="7" customFormat="1" ht="18" customHeight="1">
      <c r="A40" s="49">
        <v>21</v>
      </c>
      <c r="B40" s="2" t="s">
        <v>42</v>
      </c>
      <c r="C40" s="45">
        <v>30</v>
      </c>
      <c r="D40" s="45">
        <v>36</v>
      </c>
      <c r="E40" s="45">
        <f t="shared" si="0"/>
        <v>6</v>
      </c>
      <c r="H40" s="46"/>
    </row>
    <row r="41" spans="1:8" s="7" customFormat="1" ht="18" customHeight="1">
      <c r="A41" s="54" t="s">
        <v>43</v>
      </c>
      <c r="B41" s="55" t="s">
        <v>44</v>
      </c>
      <c r="C41" s="57">
        <f>C42</f>
        <v>0</v>
      </c>
      <c r="D41" s="57">
        <f>D42</f>
        <v>24</v>
      </c>
      <c r="E41" s="57">
        <f t="shared" si="0"/>
        <v>24</v>
      </c>
      <c r="H41" s="46"/>
    </row>
    <row r="42" spans="1:8" s="7" customFormat="1" ht="18" customHeight="1">
      <c r="A42" s="49">
        <v>1</v>
      </c>
      <c r="B42" s="3" t="s">
        <v>45</v>
      </c>
      <c r="C42" s="45">
        <f>SUM(C43:C43)</f>
        <v>0</v>
      </c>
      <c r="D42" s="45">
        <f>SUM(D43:D43)</f>
        <v>24</v>
      </c>
      <c r="E42" s="45">
        <f t="shared" si="0"/>
        <v>24</v>
      </c>
      <c r="H42" s="46"/>
    </row>
    <row r="43" spans="1:8" s="7" customFormat="1" ht="18" customHeight="1">
      <c r="A43" s="49">
        <v>1.1000000000000001</v>
      </c>
      <c r="B43" s="3" t="s">
        <v>51</v>
      </c>
      <c r="C43" s="45"/>
      <c r="D43" s="45">
        <v>24</v>
      </c>
      <c r="E43" s="45">
        <f>D43-C43</f>
        <v>24</v>
      </c>
      <c r="F43" s="19"/>
      <c r="H43" s="46"/>
    </row>
    <row r="44" spans="1:8" s="47" customFormat="1" ht="43.5" customHeight="1">
      <c r="A44" s="54" t="s">
        <v>46</v>
      </c>
      <c r="B44" s="55" t="s">
        <v>47</v>
      </c>
      <c r="C44" s="57">
        <f>C7+C8-C13</f>
        <v>2074.5999999999913</v>
      </c>
      <c r="D44" s="57">
        <f>D7+D8-D13</f>
        <v>1832</v>
      </c>
      <c r="E44" s="57">
        <f t="shared" ref="E44" si="1">D44-C44</f>
        <v>-242.59999999999127</v>
      </c>
      <c r="H44" s="46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4">
    <mergeCell ref="A4:E4"/>
    <mergeCell ref="A1:E1"/>
    <mergeCell ref="A3:E3"/>
    <mergeCell ref="A2:E2"/>
  </mergeCells>
  <pageMargins left="0.15748031496062992" right="0.19685039370078741" top="0.23622047244094491" bottom="0.27559055118110237" header="0.15748031496062992" footer="0.19685039370078741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2018-11-03T05:12:22Z</dcterms:modified>
</cp:coreProperties>
</file>